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<sst xmlns="http://schemas.openxmlformats.org/spreadsheetml/2006/main" count="22" uniqueCount="20">
  <si>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</si>
  <si>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单位（签章）：阜康市应急管理局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</si>
  <si>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</si>
  <si>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</si>
  <si>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</si>
  <si>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</si>
  <si>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</si>
  <si>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</si>
  <si>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</si>
  <si>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</si>
  <si>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</si>
  <si>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</si>
  <si>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</si>
  <si>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</si>
  <si>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</si>
  <si>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</si>
  <si>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说明：1、根据自治州党委、政府工作安排，请按要求报送你单位2024年1-3月有关数据。请认真填列，确保数据真实、准确。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</si>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</sst>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0" fillId="2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3" borderId="22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12" borderId="18" applyNumberFormat="0" applyAlignment="0" applyProtection="0">
      <alignment vertical="center"/>
    </xf>
    <xf numFmtId="0" fontId="13" fillId="12" borderId="17" applyNumberFormat="0" applyAlignment="0" applyProtection="0">
      <alignment vertical="center"/>
    </xf>
    <xf numFmtId="0" fontId="22" fillId="32" borderId="21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horizontal="center"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horizontal="center"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horizontal="center"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horizontal="center"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horizontal="center" vertical="center" wrapText="1" shrinkToFit="1"/>
      <protection locked="0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5" xfId="0" applyNumberFormat="1" applyFont="1" applyFill="1" applyBorder="1" applyAlignment="1">
      <alignment horizontal="center"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C19" sqref="C19"/>
    </sheetView>
  </sheetViews>
  <sheetFormatPr defaultColWidth="9" defaultRowHeight="14.25" outlineLevelCol="7"/>
  <cols>
    <col min="1" max="1" width="25.5" style="1" customWidth="1"/>
    <col min="2" max="3" width="10.625" style="3" customWidth="1"/>
    <col min="4" max="4" width="11.625" style="3" customWidth="1"/>
    <col min="5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0.19</v>
      </c>
      <c r="C5" s="16">
        <f>C6+C7+C8+C11</f>
        <v>0.19</v>
      </c>
      <c r="D5" s="16">
        <f>D6+D7+D8+D11</f>
        <v>2.16</v>
      </c>
      <c r="E5" s="16">
        <f>E6+E7+E8+E11</f>
        <v>2.16</v>
      </c>
      <c r="F5" s="17">
        <f t="shared" ref="F5:F11" si="0">IF(B5=D5,"与上年持平",IF(B5=0,D5/D5,(D5/B5-1)))</f>
        <v>10.3684210526316</v>
      </c>
      <c r="G5" s="17">
        <f t="shared" ref="G5:G11" si="1">IF(C5=E5,"与上年持平",IF(C5=0,E5/E5,(E5/C5-1)))</f>
        <v>10.3684210526316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0.19</v>
      </c>
      <c r="C8" s="27">
        <f>SUM(C9:C10)</f>
        <v>0.19</v>
      </c>
      <c r="D8" s="27">
        <f>SUM(D9:D10)</f>
        <v>2.16</v>
      </c>
      <c r="E8" s="27">
        <f>SUM(E9:E10)</f>
        <v>2.16</v>
      </c>
      <c r="F8" s="25">
        <f t="shared" si="0"/>
        <v>10.3684210526316</v>
      </c>
      <c r="G8" s="25">
        <f t="shared" si="1"/>
        <v>10.3684210526316</v>
      </c>
      <c r="H8" s="26"/>
    </row>
    <row r="9" s="1" customFormat="1" ht="24.95" customHeight="1" spans="1:8">
      <c r="A9" s="28" t="s">
        <v>13</v>
      </c>
      <c r="B9" s="29"/>
      <c r="C9" s="29"/>
      <c r="D9" s="29"/>
      <c r="E9" s="29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9">
        <v>0.19</v>
      </c>
      <c r="C10" s="29">
        <v>0.19</v>
      </c>
      <c r="D10" s="29">
        <v>2.16</v>
      </c>
      <c r="E10" s="29">
        <v>2.16</v>
      </c>
      <c r="F10" s="25">
        <f t="shared" si="0"/>
        <v>10.3684210526316</v>
      </c>
      <c r="G10" s="25">
        <f t="shared" si="1"/>
        <v>10.3684210526316</v>
      </c>
      <c r="H10" s="26"/>
    </row>
    <row r="11" s="1" customFormat="1" ht="24.95" customHeight="1" spans="1:8">
      <c r="A11" s="30" t="s">
        <v>15</v>
      </c>
      <c r="B11" s="31"/>
      <c r="C11" s="31"/>
      <c r="D11" s="31"/>
      <c r="E11" s="31"/>
      <c r="F11" s="32" t="str">
        <f t="shared" si="0"/>
        <v>与上年持平</v>
      </c>
      <c r="G11" s="32" t="str">
        <f t="shared" si="1"/>
        <v>与上年持平</v>
      </c>
      <c r="H11" s="33"/>
    </row>
    <row r="12" s="2" customFormat="1" ht="15" customHeight="1" spans="1:8">
      <c r="A12" s="34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8">
    <mergeCell ref="A1:H1"/>
    <mergeCell ref="A2:C2"/>
    <mergeCell ref="A12:H12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2024-04-16T05:11:00Z</dcterms:created>
  <dcterms:modified xsi:type="dcterms:W3CDTF">2024-04-23T10:35:30Z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